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1'!$A$1:$J$47</definedName>
  </definedNames>
  <calcPr calcId="124519"/>
</workbook>
</file>

<file path=xl/calcChain.xml><?xml version="1.0" encoding="utf-8"?>
<calcChain xmlns="http://schemas.openxmlformats.org/spreadsheetml/2006/main">
  <c r="I13" i="1"/>
  <c r="I12"/>
  <c r="I11"/>
  <c r="I10"/>
  <c r="I9"/>
  <c r="I8"/>
  <c r="I7"/>
  <c r="I6"/>
  <c r="I14" s="1"/>
</calcChain>
</file>

<file path=xl/sharedStrings.xml><?xml version="1.0" encoding="utf-8"?>
<sst xmlns="http://schemas.openxmlformats.org/spreadsheetml/2006/main" count="43" uniqueCount="26">
  <si>
    <t>Итого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</si>
  <si>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</si>
  <si>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</si>
  <si>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</si>
  <si>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</si>
  <si>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</si>
  <si>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Цена </t>
  </si>
  <si>
    <t>№ лота</t>
  </si>
  <si>
    <t>Ед.изм.</t>
  </si>
  <si>
    <t>Сумма</t>
  </si>
  <si>
    <t xml:space="preserve">Стерилизирующий реагент </t>
  </si>
  <si>
    <t>Стерилизирующий реагент  Состав: флаконы емкостью 130 мл с пероксидом водорода (50%)</t>
  </si>
  <si>
    <t>Биологический индикатор</t>
  </si>
  <si>
    <t>Автономный биологический индикатор, инкубируемый с Geobacillusstearothermophilus, высокоустойчивыми бактериальными спорами, для безопасного и эффективного мониторинга процессов стерилизации. (30 штук/коробка) – 24 часа</t>
  </si>
  <si>
    <t>Пакет для стерилизации в рулонах для плазменных стерилизаторов</t>
  </si>
  <si>
    <t xml:space="preserve">Рулоны упаковочные термозапаиваемые. Пакеты из полиэтилена, полиэстера и специального материала пропускающего стерилизующий агент, используются для хранения изделий после стерилизации в течение продолжительного времени.
Размеры: 75мм х 70м
</t>
  </si>
  <si>
    <t xml:space="preserve">Рулоны упаковочные термозапаиваемые. Пакеты из полиэтилена, полиэстера и специального материала пропускающего стерилизующий агент, используются для хранения изделий после стерилизации в течение продолжительного времени.
Размеры: 200мм х 70м
</t>
  </si>
  <si>
    <t xml:space="preserve">Рулоны упаковочные термозапаиваемые. Пакеты из полиэтилена, полиэстера и специального материала пропускающего стерилизующий агент, используются для хранения изделий после стерилизации в течение продолжительного времени.
Размеры: 250мм х 70м
</t>
  </si>
  <si>
    <t xml:space="preserve">Рулоны упаковочные термозапаиваемые. Пакеты из полиэтилена, полиэстера и специального материала пропускающего стерилизующий агент, используются для хранения изделий после стерилизации в течение продолжительного времени.
Размеры: 400мм х 70м
</t>
  </si>
  <si>
    <t xml:space="preserve">Рулоны упаковочные термозапаиваемые. Пакеты из полиэтилена, полиэстера и специального материала пропускающего стерилизующий агент, используются для хранения изделий после стерилизации в течение продолжительного времени.
Размеры: 500мм х 70м
</t>
  </si>
  <si>
    <t xml:space="preserve">Бумага для принтера </t>
  </si>
  <si>
    <t>Используется для распечатки информации о проведенной стерилизации в низкотемпературном плазменном стерилизаторе. Дополнительные чернила не требуются.  Условия хранения: Комнатная температура (15-30°С) в условиях сухого помещения. Хранить в дали от воздействия прямых солнечных и ультрафиолетовых лучей. (5 рулонов/упаковка)</t>
  </si>
  <si>
    <t>фл</t>
  </si>
  <si>
    <t>уп</t>
  </si>
  <si>
    <t>рулон</t>
  </si>
  <si>
    <t>ТОО «KazMedEguipment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</si>
</sst>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3" fontId="4" fillId="0" borderId="1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 wrapText="1"/>
    </xf>
    <xf numFmtId="3" fontId="4" fillId="0" borderId="1" xfId="1" applyNumberFormat="1" applyFont="1" applyBorder="1" applyAlignment="1" applyProtection="1">
      <alignment horizontal="left" vertical="top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4"/>
  <sheetViews>
    <sheetView tabSelected="1" view="pageBreakPreview" topLeftCell="A12" zoomScale="91" zoomScaleSheetLayoutView="91" workbookViewId="0">
      <selection activeCell="H6" sqref="H6:H13"/>
    </sheetView>
  </sheetViews>
  <sheetFormatPr defaultRowHeight="15"/>
  <cols>
    <col min="2" max="2" width="7" style="1" customWidth="1"/>
    <col min="3" max="3" width="38.85546875" customWidth="1"/>
    <col min="4" max="4" width="38.7109375" customWidth="1"/>
    <col min="5" max="5" width="41" customWidth="1"/>
    <col min="6" max="6" width="9.7109375" customWidth="1"/>
    <col min="7" max="7" width="8.85546875" customWidth="1"/>
    <col min="8" max="8" width="12.42578125" customWidth="1"/>
    <col min="9" max="9" width="14.28515625" customWidth="1"/>
    <col min="10" max="10" width="10.7109375" customWidth="1"/>
  </cols>
  <sheetData>
    <row r="2" spans="2:10" ht="15.75">
      <c r="C2" s="2" t="s">
        <v>1</v>
      </c>
      <c r="D2" s="2"/>
    </row>
    <row r="5" spans="2:10" ht="57">
      <c r="B5" s="3" t="s">
        <v>7</v>
      </c>
      <c r="C5" s="4" t="s">
        <v>2</v>
      </c>
      <c r="D5" s="5" t="s">
        <v>3</v>
      </c>
      <c r="E5" s="6" t="s">
        <v>4</v>
      </c>
      <c r="F5" s="6" t="s">
        <v>8</v>
      </c>
      <c r="G5" s="10" t="s">
        <v>5</v>
      </c>
      <c r="H5" s="9" t="s">
        <v>6</v>
      </c>
      <c r="I5" s="8" t="s">
        <v>9</v>
      </c>
      <c r="J5" s="17" t="s">
        <v>25</v>
      </c>
    </row>
    <row r="6" spans="2:10" ht="45">
      <c r="B6" s="3">
        <v>1</v>
      </c>
      <c r="C6" s="15" t="s">
        <v>10</v>
      </c>
      <c r="D6" s="15" t="s">
        <v>10</v>
      </c>
      <c r="E6" s="15" t="s">
        <v>11</v>
      </c>
      <c r="F6" s="12" t="s">
        <v>22</v>
      </c>
      <c r="G6" s="13">
        <v>62</v>
      </c>
      <c r="H6" s="14">
        <v>89600</v>
      </c>
      <c r="I6" s="14">
        <f>H6*G6</f>
        <v>5555200</v>
      </c>
      <c r="J6" s="16">
        <v>89595</v>
      </c>
    </row>
    <row r="7" spans="2:10" ht="105">
      <c r="B7" s="3">
        <v>2</v>
      </c>
      <c r="C7" s="11" t="s">
        <v>12</v>
      </c>
      <c r="D7" s="11" t="s">
        <v>12</v>
      </c>
      <c r="E7" s="11" t="s">
        <v>13</v>
      </c>
      <c r="F7" s="12" t="s">
        <v>23</v>
      </c>
      <c r="G7" s="13">
        <v>3</v>
      </c>
      <c r="H7" s="14">
        <v>101810</v>
      </c>
      <c r="I7" s="14">
        <f t="shared" ref="I7:I13" si="0">H7*G7</f>
        <v>305430</v>
      </c>
      <c r="J7" s="16">
        <v>101809</v>
      </c>
    </row>
    <row r="8" spans="2:10" ht="120">
      <c r="B8" s="3">
        <v>3</v>
      </c>
      <c r="C8" s="11" t="s">
        <v>14</v>
      </c>
      <c r="D8" s="11" t="s">
        <v>14</v>
      </c>
      <c r="E8" s="11" t="s">
        <v>15</v>
      </c>
      <c r="F8" s="12" t="s">
        <v>24</v>
      </c>
      <c r="G8" s="13">
        <v>10</v>
      </c>
      <c r="H8" s="14">
        <v>29845</v>
      </c>
      <c r="I8" s="14">
        <f t="shared" si="0"/>
        <v>298450</v>
      </c>
      <c r="J8" s="16">
        <v>29841</v>
      </c>
    </row>
    <row r="9" spans="2:10" ht="120">
      <c r="B9" s="3">
        <v>4</v>
      </c>
      <c r="C9" s="11" t="s">
        <v>14</v>
      </c>
      <c r="D9" s="11" t="s">
        <v>14</v>
      </c>
      <c r="E9" s="11" t="s">
        <v>16</v>
      </c>
      <c r="F9" s="12" t="s">
        <v>24</v>
      </c>
      <c r="G9" s="13">
        <v>10</v>
      </c>
      <c r="H9" s="14">
        <v>58805</v>
      </c>
      <c r="I9" s="14">
        <f t="shared" si="0"/>
        <v>588050</v>
      </c>
      <c r="J9" s="16">
        <v>58804</v>
      </c>
    </row>
    <row r="10" spans="2:10" ht="120">
      <c r="B10" s="3">
        <v>5</v>
      </c>
      <c r="C10" s="11" t="s">
        <v>14</v>
      </c>
      <c r="D10" s="11" t="s">
        <v>14</v>
      </c>
      <c r="E10" s="11" t="s">
        <v>17</v>
      </c>
      <c r="F10" s="12" t="s">
        <v>24</v>
      </c>
      <c r="G10" s="13">
        <v>10</v>
      </c>
      <c r="H10" s="14">
        <v>67585</v>
      </c>
      <c r="I10" s="14">
        <f t="shared" si="0"/>
        <v>675850</v>
      </c>
      <c r="J10" s="16">
        <v>67580</v>
      </c>
    </row>
    <row r="11" spans="2:10" ht="120">
      <c r="B11" s="3">
        <v>6</v>
      </c>
      <c r="C11" s="11" t="s">
        <v>14</v>
      </c>
      <c r="D11" s="11" t="s">
        <v>14</v>
      </c>
      <c r="E11" s="11" t="s">
        <v>18</v>
      </c>
      <c r="F11" s="12" t="s">
        <v>24</v>
      </c>
      <c r="G11" s="13">
        <v>5</v>
      </c>
      <c r="H11" s="14">
        <v>122000</v>
      </c>
      <c r="I11" s="14">
        <f t="shared" si="0"/>
        <v>610000</v>
      </c>
      <c r="J11" s="16">
        <v>121995</v>
      </c>
    </row>
    <row r="12" spans="2:10" ht="120">
      <c r="B12" s="3">
        <v>7</v>
      </c>
      <c r="C12" s="11" t="s">
        <v>14</v>
      </c>
      <c r="D12" s="11" t="s">
        <v>14</v>
      </c>
      <c r="E12" s="11" t="s">
        <v>19</v>
      </c>
      <c r="F12" s="12" t="s">
        <v>24</v>
      </c>
      <c r="G12" s="13">
        <v>5</v>
      </c>
      <c r="H12" s="14">
        <v>153595</v>
      </c>
      <c r="I12" s="14">
        <f t="shared" si="0"/>
        <v>767975</v>
      </c>
      <c r="J12" s="16">
        <v>153591</v>
      </c>
    </row>
    <row r="13" spans="2:10" ht="150">
      <c r="B13" s="3">
        <v>8</v>
      </c>
      <c r="C13" s="11" t="s">
        <v>20</v>
      </c>
      <c r="D13" s="11" t="s">
        <v>20</v>
      </c>
      <c r="E13" s="11" t="s">
        <v>21</v>
      </c>
      <c r="F13" s="12" t="s">
        <v>23</v>
      </c>
      <c r="G13" s="13">
        <v>5</v>
      </c>
      <c r="H13" s="14">
        <v>11970</v>
      </c>
      <c r="I13" s="14">
        <f t="shared" si="0"/>
        <v>59850</v>
      </c>
      <c r="J13" s="16">
        <v>11969</v>
      </c>
    </row>
    <row r="14" spans="2:10">
      <c r="B14" s="3"/>
      <c r="C14" s="4" t="s">
        <v>0</v>
      </c>
      <c r="D14" s="5"/>
      <c r="E14" s="6"/>
      <c r="F14" s="6"/>
      <c r="G14" s="7"/>
      <c r="H14" s="8"/>
      <c r="I14" s="8">
        <f>SUM(I6:I13)</f>
        <v>8860805</v>
      </c>
      <c r="J14" s="16"/>
    </row>
  </sheetData>
  <pageMargins left="0.7" right="0.7" top="0.75" bottom="0.75" header="0.3" footer="0.3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dcterms:created xsi:type="dcterms:W3CDTF">2020-12-08T10:49:29Z</dcterms:created>
  <dcterms:modified xsi:type="dcterms:W3CDTF">2021-04-08T08:34:39Z</dcterms:modified>
</cp:coreProperties>
</file>